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Sheet1!$A$6:$AD$25</definedName>
  </definedNames>
  <calcPr calcId="124519"/>
</workbook>
</file>

<file path=xl/calcChain.xml><?xml version="1.0" encoding="utf-8"?>
<calcChain xmlns="http://schemas.openxmlformats.org/spreadsheetml/2006/main">
  <c r="AB10" i="1"/>
  <c r="AB12"/>
  <c r="AB13"/>
  <c r="AB22"/>
  <c r="AB9"/>
  <c r="Y11"/>
  <c r="Y16"/>
  <c r="Y18"/>
  <c r="Y20"/>
  <c r="Y21"/>
  <c r="Y8"/>
  <c r="V12"/>
  <c r="V13"/>
  <c r="V15"/>
  <c r="V10"/>
  <c r="S11"/>
  <c r="S16"/>
  <c r="S17"/>
  <c r="S18"/>
  <c r="S19"/>
  <c r="S20"/>
  <c r="S21"/>
  <c r="S7"/>
  <c r="M15"/>
  <c r="J11"/>
  <c r="J16"/>
  <c r="J17"/>
  <c r="J18"/>
  <c r="J19"/>
  <c r="J20"/>
  <c r="J21"/>
  <c r="J7"/>
  <c r="AA12"/>
  <c r="AA13"/>
  <c r="AA22"/>
  <c r="AA10"/>
  <c r="I11"/>
  <c r="I16"/>
  <c r="I17"/>
  <c r="I18"/>
  <c r="I19"/>
  <c r="I20"/>
  <c r="I21"/>
  <c r="I7"/>
  <c r="R11"/>
  <c r="R16"/>
  <c r="R17"/>
  <c r="R18"/>
  <c r="R19"/>
  <c r="R20"/>
  <c r="R21"/>
  <c r="R7"/>
  <c r="U12"/>
  <c r="U13"/>
  <c r="U15"/>
  <c r="U10"/>
  <c r="X11"/>
  <c r="X16"/>
  <c r="X18"/>
  <c r="X20"/>
  <c r="X21"/>
  <c r="X8"/>
</calcChain>
</file>

<file path=xl/sharedStrings.xml><?xml version="1.0" encoding="utf-8"?>
<sst xmlns="http://schemas.openxmlformats.org/spreadsheetml/2006/main" count="74" uniqueCount="41">
  <si>
    <t>Ապրանքի անվանում</t>
  </si>
  <si>
    <t>Չ/Մ</t>
  </si>
  <si>
    <t>Քանակ</t>
  </si>
  <si>
    <t>Չ/հ</t>
  </si>
  <si>
    <t>Մեկ միավ. նախ. գին/դրամ/</t>
  </si>
  <si>
    <t>1-ին տեղ /հաղթող/ զբաղեցնող մասնակից</t>
  </si>
  <si>
    <t>Առաջարկի բացակայություն</t>
  </si>
  <si>
    <t>ՀԱՎԵԼՎԱԾ N 1</t>
  </si>
  <si>
    <t>«Ֆարմեգուս» ՍՊԸ</t>
  </si>
  <si>
    <t>«Ջեյ Վի Էս Մեդիմպորտ» ՍՊԸ</t>
  </si>
  <si>
    <t>«Մեդիսար» ՍՊԸ</t>
  </si>
  <si>
    <t>«Արմֆարմ» ՍՊԸ</t>
  </si>
  <si>
    <t>«Ինտերմեդ Գրուպ» ՍՊԸ</t>
  </si>
  <si>
    <t>«ԹԱԳՀԷՄ» ՍՊԸ</t>
  </si>
  <si>
    <t>«Ալֆա-Ֆարմ» ՓԲԸ</t>
  </si>
  <si>
    <t>«Ագաթա Ֆարմ» ՍՊԸ</t>
  </si>
  <si>
    <t xml:space="preserve">Պրեսեպտ գրանուլա 500գ. կամ համարժեք </t>
  </si>
  <si>
    <t>տուփ</t>
  </si>
  <si>
    <t>Ժավել սոլիդ 3,2 գ կամ համարժեք</t>
  </si>
  <si>
    <t xml:space="preserve">Ինտավիր կամ համարժեք </t>
  </si>
  <si>
    <t>կգ</t>
  </si>
  <si>
    <t>Կատամին ԱԲ 50% կամ համարժեք</t>
  </si>
  <si>
    <t xml:space="preserve">Պրեսեպտ 5 գ N100 կամ համարժեք </t>
  </si>
  <si>
    <t>Քլորամին ՙԲ՚</t>
  </si>
  <si>
    <t>Քլորակիր</t>
  </si>
  <si>
    <t>Քլորհեքսիդին 5% կամ համարժեք</t>
  </si>
  <si>
    <t>լիտր</t>
  </si>
  <si>
    <t>Ֆորմալին 40%</t>
  </si>
  <si>
    <t>Սանիտելլ PX կամ համարժեք</t>
  </si>
  <si>
    <t>ֆլ.</t>
  </si>
  <si>
    <t>Սանիդերմ կամ համարժեք</t>
  </si>
  <si>
    <t>Սայդեքս կամ համարժեք</t>
  </si>
  <si>
    <t>Սայդեքս ՕՊԱ կամ համարժեք</t>
  </si>
  <si>
    <t>Սայդեզիմ կոնցետրատ 5լ կամ համարժեք</t>
  </si>
  <si>
    <t>Ադապտաքլին կամ համարժեք</t>
  </si>
  <si>
    <t>Ակվատաբս 3,5 մգ N10</t>
  </si>
  <si>
    <t>Բակտիցիդ կամ համարժեք</t>
  </si>
  <si>
    <t>Մալատիոն /էմուլսիա/ կամ համարժեք</t>
  </si>
  <si>
    <t>Կարբոցին կամ համարժեք</t>
  </si>
  <si>
    <t>«ԳԱԿ-ՇՀԱՊՁԲ-11/15-ՀՀ ՊՆ ՆՏԱԴ-ՇՀԱՊՁԲ-9/6»  ծածկագրով ընթացակարգի արդյունքների ամփոփում</t>
  </si>
  <si>
    <t>Ներկայացված են մասնակիցների գները առանց ԱԱՀ, վճարվող ԱԱՀ-ն և ԱԱՀ-ով: 
«Ագաթա ֆարմ» ՍՊԸ-ի առաջարկը 3-րդ չափաբաժնում հանձնաժողովի կողմից գնահատվել է համարժեք`  հրավերի տեխնիկական բնութագրին:  «Ալֆա-ֆարմ» ՓԲԸ-ի առաջարկը 5-րդ, 10-րդ, 12-րդ, 14-րդ և 15-րդ չափաբաժիններում չի համապատասխանում հրավերով նախատեսված տեխնիկական բնութագրի տվյալներին և հանձնաժողովի կողմից գնահատվել է ոչ համարժեք: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</si>
</sst>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i/>
      <sz val="10"/>
      <name val="GHEA Grapalat"/>
      <family val="3"/>
    </font>
    <font>
      <sz val="11"/>
      <name val="Calibri"/>
      <family val="2"/>
      <charset val="204"/>
      <scheme val="minor"/>
    </font>
    <font>
      <sz val="12"/>
      <name val="GHEA Grapalat"/>
      <family val="3"/>
    </font>
    <font>
      <sz val="10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7"/>
  <sheetViews>
    <sheetView tabSelected="1" zoomScaleSheetLayoutView="100" workbookViewId="0">
      <pane xSplit="5" ySplit="6" topLeftCell="I7" activePane="bottomRight" state="frozen"/>
      <selection pane="topRight" activeCell="F1" sqref="F1"/>
      <selection pane="bottomLeft" activeCell="A3" sqref="A3"/>
      <selection pane="bottomRight" activeCell="AD24" sqref="AD24:AD25"/>
    </sheetView>
  </sheetViews>
  <sheetFormatPr defaultRowHeight="15"/>
  <cols>
    <col min="1" max="1" width="4.7109375" style="4" bestFit="1" customWidth="1"/>
    <col min="2" max="2" width="34.7109375" style="5" bestFit="1" customWidth="1"/>
    <col min="3" max="4" width="9.140625" style="5"/>
    <col min="5" max="5" width="11.42578125" style="5" customWidth="1"/>
    <col min="6" max="6" width="9" style="5" bestFit="1" customWidth="1"/>
    <col min="7" max="7" width="9" style="5" customWidth="1"/>
    <col min="8" max="8" width="8.140625" style="5" customWidth="1"/>
    <col min="9" max="10" width="9.140625" style="5" customWidth="1"/>
    <col min="11" max="11" width="8" style="5" customWidth="1"/>
    <col min="12" max="13" width="8.85546875" style="5" customWidth="1"/>
    <col min="14" max="14" width="5.5703125" style="5" customWidth="1"/>
    <col min="15" max="15" width="7.7109375" style="5" bestFit="1" customWidth="1"/>
    <col min="16" max="16" width="7.7109375" style="5" customWidth="1"/>
    <col min="17" max="17" width="6.7109375" style="5" customWidth="1"/>
    <col min="18" max="19" width="8.28515625" style="5" customWidth="1"/>
    <col min="20" max="20" width="8.140625" style="5" customWidth="1"/>
    <col min="21" max="22" width="7.7109375" style="5" customWidth="1"/>
    <col min="23" max="23" width="6.42578125" style="5" customWidth="1"/>
    <col min="24" max="24" width="9" style="5" bestFit="1" customWidth="1"/>
    <col min="25" max="25" width="9" style="5" customWidth="1"/>
    <col min="26" max="26" width="10.28515625" style="5" customWidth="1"/>
    <col min="27" max="27" width="8.7109375" style="5" bestFit="1" customWidth="1"/>
    <col min="28" max="28" width="8.7109375" style="5" customWidth="1"/>
    <col min="29" max="29" width="9" style="5" customWidth="1"/>
    <col min="30" max="30" width="25.28515625" style="5" customWidth="1"/>
    <col min="31" max="16384" width="9.140625" style="5"/>
  </cols>
  <sheetData>
    <row r="1" spans="1:30">
      <c r="B1" s="32" t="s">
        <v>7</v>
      </c>
      <c r="C1" s="32"/>
      <c r="D1" s="32"/>
      <c r="E1" s="32"/>
    </row>
    <row r="3" spans="1:30">
      <c r="B3" s="33" t="s">
        <v>39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6" spans="1:30" s="6" customFormat="1" ht="40.5">
      <c r="A6" s="11" t="s">
        <v>3</v>
      </c>
      <c r="B6" s="11" t="s">
        <v>0</v>
      </c>
      <c r="C6" s="11" t="s">
        <v>1</v>
      </c>
      <c r="D6" s="11" t="s">
        <v>2</v>
      </c>
      <c r="E6" s="11" t="s">
        <v>4</v>
      </c>
      <c r="F6" s="34" t="s">
        <v>8</v>
      </c>
      <c r="G6" s="35"/>
      <c r="H6" s="36"/>
      <c r="I6" s="37" t="s">
        <v>9</v>
      </c>
      <c r="J6" s="38"/>
      <c r="K6" s="39"/>
      <c r="L6" s="40" t="s">
        <v>10</v>
      </c>
      <c r="M6" s="41"/>
      <c r="N6" s="42"/>
      <c r="O6" s="43" t="s">
        <v>11</v>
      </c>
      <c r="P6" s="44"/>
      <c r="Q6" s="45"/>
      <c r="R6" s="18" t="s">
        <v>12</v>
      </c>
      <c r="S6" s="19"/>
      <c r="T6" s="20"/>
      <c r="U6" s="21" t="s">
        <v>13</v>
      </c>
      <c r="V6" s="22"/>
      <c r="W6" s="23"/>
      <c r="X6" s="24" t="s">
        <v>14</v>
      </c>
      <c r="Y6" s="25"/>
      <c r="Z6" s="26"/>
      <c r="AA6" s="27" t="s">
        <v>15</v>
      </c>
      <c r="AB6" s="28"/>
      <c r="AC6" s="29"/>
      <c r="AD6" s="12" t="s">
        <v>5</v>
      </c>
    </row>
    <row r="7" spans="1:30" ht="27">
      <c r="A7" s="1">
        <v>1</v>
      </c>
      <c r="B7" s="7" t="s">
        <v>16</v>
      </c>
      <c r="C7" s="8" t="s">
        <v>17</v>
      </c>
      <c r="D7" s="8">
        <v>900</v>
      </c>
      <c r="E7" s="8">
        <v>8652</v>
      </c>
      <c r="F7" s="1"/>
      <c r="G7" s="1"/>
      <c r="H7" s="1"/>
      <c r="I7" s="3">
        <f>K7/1.2</f>
        <v>7205</v>
      </c>
      <c r="J7" s="3">
        <f>K7-I7</f>
        <v>1441</v>
      </c>
      <c r="K7" s="1">
        <v>8646</v>
      </c>
      <c r="L7" s="1"/>
      <c r="M7" s="1"/>
      <c r="N7" s="1"/>
      <c r="O7" s="2"/>
      <c r="P7" s="2"/>
      <c r="Q7" s="2"/>
      <c r="R7" s="3">
        <f>T7/1.2</f>
        <v>7200</v>
      </c>
      <c r="S7" s="3">
        <f>T7-R7</f>
        <v>1440</v>
      </c>
      <c r="T7" s="1">
        <v>8640</v>
      </c>
      <c r="U7" s="3"/>
      <c r="V7" s="3"/>
      <c r="W7" s="1"/>
      <c r="X7" s="3"/>
      <c r="Y7" s="3"/>
      <c r="Z7" s="1"/>
      <c r="AA7" s="1"/>
      <c r="AB7" s="1"/>
      <c r="AC7" s="1"/>
      <c r="AD7" s="8" t="s">
        <v>12</v>
      </c>
    </row>
    <row r="8" spans="1:30">
      <c r="A8" s="1">
        <v>2</v>
      </c>
      <c r="B8" s="7" t="s">
        <v>18</v>
      </c>
      <c r="C8" s="8" t="s">
        <v>17</v>
      </c>
      <c r="D8" s="8">
        <v>200</v>
      </c>
      <c r="E8" s="8">
        <v>23731</v>
      </c>
      <c r="F8" s="1"/>
      <c r="G8" s="1"/>
      <c r="H8" s="1"/>
      <c r="I8" s="3"/>
      <c r="J8" s="3"/>
      <c r="K8" s="1"/>
      <c r="L8" s="1"/>
      <c r="M8" s="1"/>
      <c r="N8" s="1"/>
      <c r="O8" s="2"/>
      <c r="P8" s="2"/>
      <c r="Q8" s="2"/>
      <c r="R8" s="3"/>
      <c r="S8" s="3"/>
      <c r="T8" s="1"/>
      <c r="U8" s="3"/>
      <c r="V8" s="3"/>
      <c r="W8" s="1"/>
      <c r="X8" s="3">
        <f>Z8/1.2</f>
        <v>19200</v>
      </c>
      <c r="Y8" s="3">
        <f>Z8-X8</f>
        <v>3840</v>
      </c>
      <c r="Z8" s="1">
        <v>23040</v>
      </c>
      <c r="AA8" s="1"/>
      <c r="AB8" s="1"/>
      <c r="AC8" s="1"/>
      <c r="AD8" s="1" t="s">
        <v>14</v>
      </c>
    </row>
    <row r="9" spans="1:30">
      <c r="A9" s="1">
        <v>3</v>
      </c>
      <c r="B9" s="7" t="s">
        <v>19</v>
      </c>
      <c r="C9" s="8" t="s">
        <v>20</v>
      </c>
      <c r="D9" s="8">
        <v>200</v>
      </c>
      <c r="E9" s="8">
        <v>6901</v>
      </c>
      <c r="F9" s="1"/>
      <c r="G9" s="1"/>
      <c r="H9" s="1"/>
      <c r="I9" s="3"/>
      <c r="J9" s="3"/>
      <c r="K9" s="1"/>
      <c r="L9" s="1"/>
      <c r="M9" s="1"/>
      <c r="N9" s="1"/>
      <c r="O9" s="2"/>
      <c r="P9" s="2"/>
      <c r="Q9" s="2"/>
      <c r="R9" s="3"/>
      <c r="S9" s="3"/>
      <c r="T9" s="1"/>
      <c r="U9" s="3"/>
      <c r="V9" s="3"/>
      <c r="W9" s="1"/>
      <c r="X9" s="3"/>
      <c r="Y9" s="3"/>
      <c r="Z9" s="1"/>
      <c r="AA9" s="13">
        <v>6500</v>
      </c>
      <c r="AB9" s="13">
        <f>AC9-AA9</f>
        <v>0</v>
      </c>
      <c r="AC9" s="14">
        <v>6500</v>
      </c>
      <c r="AD9" s="1" t="s">
        <v>15</v>
      </c>
    </row>
    <row r="10" spans="1:30">
      <c r="A10" s="1">
        <v>4</v>
      </c>
      <c r="B10" s="7" t="s">
        <v>21</v>
      </c>
      <c r="C10" s="8" t="s">
        <v>20</v>
      </c>
      <c r="D10" s="8">
        <v>100</v>
      </c>
      <c r="E10" s="8">
        <v>5150</v>
      </c>
      <c r="F10" s="1">
        <v>3850</v>
      </c>
      <c r="G10" s="1">
        <v>0</v>
      </c>
      <c r="H10" s="1">
        <v>3850</v>
      </c>
      <c r="I10" s="3"/>
      <c r="J10" s="3"/>
      <c r="K10" s="1"/>
      <c r="L10" s="1"/>
      <c r="M10" s="1"/>
      <c r="N10" s="1"/>
      <c r="O10" s="1"/>
      <c r="P10" s="1"/>
      <c r="Q10" s="1"/>
      <c r="R10" s="3"/>
      <c r="S10" s="3"/>
      <c r="T10" s="1"/>
      <c r="U10" s="3">
        <f>W10/1.2</f>
        <v>3750</v>
      </c>
      <c r="V10" s="3">
        <f>W10-U10</f>
        <v>750</v>
      </c>
      <c r="W10" s="1">
        <v>4500</v>
      </c>
      <c r="X10" s="3"/>
      <c r="Y10" s="3"/>
      <c r="Z10" s="1"/>
      <c r="AA10" s="1">
        <f>AC10/1.2</f>
        <v>4000</v>
      </c>
      <c r="AB10" s="13">
        <f t="shared" ref="AB10:AB22" si="0">AC10-AA10</f>
        <v>800</v>
      </c>
      <c r="AC10" s="1">
        <v>4800</v>
      </c>
      <c r="AD10" s="1" t="s">
        <v>13</v>
      </c>
    </row>
    <row r="11" spans="1:30" ht="27">
      <c r="A11" s="1">
        <v>5</v>
      </c>
      <c r="B11" s="7" t="s">
        <v>22</v>
      </c>
      <c r="C11" s="8" t="s">
        <v>17</v>
      </c>
      <c r="D11" s="8">
        <v>3000</v>
      </c>
      <c r="E11" s="8">
        <v>9991</v>
      </c>
      <c r="F11" s="1"/>
      <c r="G11" s="1"/>
      <c r="H11" s="1"/>
      <c r="I11" s="3">
        <f t="shared" ref="I11:I21" si="1">K11/1.2</f>
        <v>8315</v>
      </c>
      <c r="J11" s="3">
        <f t="shared" ref="J11:J21" si="2">K11-I11</f>
        <v>1663</v>
      </c>
      <c r="K11" s="1">
        <v>9978</v>
      </c>
      <c r="L11" s="1"/>
      <c r="M11" s="1"/>
      <c r="N11" s="1"/>
      <c r="O11" s="1"/>
      <c r="P11" s="1"/>
      <c r="Q11" s="1"/>
      <c r="R11" s="3">
        <f t="shared" ref="R11:R21" si="3">T11/1.2</f>
        <v>8325</v>
      </c>
      <c r="S11" s="3">
        <f t="shared" ref="S11:S21" si="4">T11-R11</f>
        <v>1665</v>
      </c>
      <c r="T11" s="1">
        <v>9990</v>
      </c>
      <c r="U11" s="3"/>
      <c r="V11" s="3"/>
      <c r="W11" s="1"/>
      <c r="X11" s="3">
        <f t="shared" ref="X11:X21" si="5">Z11/1.2</f>
        <v>7040</v>
      </c>
      <c r="Y11" s="3">
        <f t="shared" ref="Y11:Y21" si="6">Z11-X11</f>
        <v>1408</v>
      </c>
      <c r="Z11" s="9">
        <v>8448</v>
      </c>
      <c r="AA11" s="1"/>
      <c r="AB11" s="13"/>
      <c r="AC11" s="1"/>
      <c r="AD11" s="8" t="s">
        <v>9</v>
      </c>
    </row>
    <row r="12" spans="1:30">
      <c r="A12" s="1">
        <v>6</v>
      </c>
      <c r="B12" s="7" t="s">
        <v>23</v>
      </c>
      <c r="C12" s="8" t="s">
        <v>20</v>
      </c>
      <c r="D12" s="8">
        <v>3000</v>
      </c>
      <c r="E12" s="8">
        <v>2472</v>
      </c>
      <c r="F12" s="1"/>
      <c r="G12" s="1"/>
      <c r="H12" s="1"/>
      <c r="I12" s="3"/>
      <c r="J12" s="3"/>
      <c r="K12" s="1"/>
      <c r="L12" s="1"/>
      <c r="M12" s="1"/>
      <c r="N12" s="1"/>
      <c r="O12" s="1"/>
      <c r="P12" s="1"/>
      <c r="Q12" s="1"/>
      <c r="R12" s="3"/>
      <c r="S12" s="3"/>
      <c r="T12" s="1"/>
      <c r="U12" s="3">
        <f t="shared" ref="U12:U15" si="7">W12/1.2</f>
        <v>2666.666666666667</v>
      </c>
      <c r="V12" s="3">
        <f t="shared" ref="V12:V15" si="8">W12-U12</f>
        <v>533.33333333333303</v>
      </c>
      <c r="W12" s="1">
        <v>3200</v>
      </c>
      <c r="X12" s="3"/>
      <c r="Y12" s="3"/>
      <c r="Z12" s="1"/>
      <c r="AA12" s="1">
        <f t="shared" ref="AA12:AA22" si="9">AC12/1.2</f>
        <v>1916.6666666666667</v>
      </c>
      <c r="AB12" s="13">
        <f t="shared" si="0"/>
        <v>383.33333333333326</v>
      </c>
      <c r="AC12" s="1">
        <v>2300</v>
      </c>
      <c r="AD12" s="1" t="s">
        <v>15</v>
      </c>
    </row>
    <row r="13" spans="1:30">
      <c r="A13" s="1">
        <v>7</v>
      </c>
      <c r="B13" s="7" t="s">
        <v>24</v>
      </c>
      <c r="C13" s="8" t="s">
        <v>20</v>
      </c>
      <c r="D13" s="8">
        <v>22000</v>
      </c>
      <c r="E13" s="8">
        <v>670</v>
      </c>
      <c r="F13" s="1"/>
      <c r="G13" s="1"/>
      <c r="H13" s="1"/>
      <c r="I13" s="3"/>
      <c r="J13" s="3"/>
      <c r="K13" s="1"/>
      <c r="L13" s="1"/>
      <c r="M13" s="1"/>
      <c r="N13" s="1"/>
      <c r="O13" s="1"/>
      <c r="P13" s="1"/>
      <c r="Q13" s="1"/>
      <c r="R13" s="3"/>
      <c r="S13" s="3"/>
      <c r="T13" s="1"/>
      <c r="U13" s="3">
        <f t="shared" si="7"/>
        <v>500</v>
      </c>
      <c r="V13" s="3">
        <f t="shared" si="8"/>
        <v>100</v>
      </c>
      <c r="W13" s="1">
        <v>600</v>
      </c>
      <c r="X13" s="3"/>
      <c r="Y13" s="3"/>
      <c r="Z13" s="1"/>
      <c r="AA13" s="1">
        <f t="shared" si="9"/>
        <v>516.66666666666674</v>
      </c>
      <c r="AB13" s="13">
        <f t="shared" si="0"/>
        <v>103.33333333333326</v>
      </c>
      <c r="AC13" s="1">
        <v>620</v>
      </c>
      <c r="AD13" s="1" t="s">
        <v>13</v>
      </c>
    </row>
    <row r="14" spans="1:30">
      <c r="A14" s="1">
        <v>8</v>
      </c>
      <c r="B14" s="7" t="s">
        <v>25</v>
      </c>
      <c r="C14" s="8" t="s">
        <v>26</v>
      </c>
      <c r="D14" s="8">
        <v>12</v>
      </c>
      <c r="E14" s="8">
        <v>14935</v>
      </c>
      <c r="F14" s="1"/>
      <c r="G14" s="1"/>
      <c r="H14" s="1"/>
      <c r="I14" s="3"/>
      <c r="J14" s="3"/>
      <c r="K14" s="1"/>
      <c r="L14" s="1"/>
      <c r="M14" s="1"/>
      <c r="N14" s="1"/>
      <c r="O14" s="1"/>
      <c r="P14" s="1"/>
      <c r="Q14" s="1"/>
      <c r="R14" s="3"/>
      <c r="S14" s="3"/>
      <c r="T14" s="1"/>
      <c r="U14" s="3"/>
      <c r="V14" s="3"/>
      <c r="W14" s="1"/>
      <c r="X14" s="3"/>
      <c r="Y14" s="3"/>
      <c r="Z14" s="1"/>
      <c r="AA14" s="1"/>
      <c r="AB14" s="13"/>
      <c r="AC14" s="1"/>
      <c r="AD14" s="17" t="s">
        <v>6</v>
      </c>
    </row>
    <row r="15" spans="1:30">
      <c r="A15" s="1">
        <v>9</v>
      </c>
      <c r="B15" s="7" t="s">
        <v>27</v>
      </c>
      <c r="C15" s="8" t="s">
        <v>20</v>
      </c>
      <c r="D15" s="8">
        <v>1500</v>
      </c>
      <c r="E15" s="8">
        <v>793</v>
      </c>
      <c r="F15" s="1"/>
      <c r="G15" s="1"/>
      <c r="H15" s="1"/>
      <c r="I15" s="3"/>
      <c r="J15" s="3"/>
      <c r="K15" s="1"/>
      <c r="L15" s="15">
        <v>316.7</v>
      </c>
      <c r="M15" s="15">
        <f>N15-L15</f>
        <v>63.300000000000011</v>
      </c>
      <c r="N15" s="15">
        <v>380</v>
      </c>
      <c r="O15" s="1"/>
      <c r="P15" s="1"/>
      <c r="Q15" s="1"/>
      <c r="R15" s="3"/>
      <c r="S15" s="3"/>
      <c r="T15" s="1"/>
      <c r="U15" s="3">
        <f t="shared" si="7"/>
        <v>583.33333333333337</v>
      </c>
      <c r="V15" s="3">
        <f t="shared" si="8"/>
        <v>116.66666666666663</v>
      </c>
      <c r="W15" s="1">
        <v>700</v>
      </c>
      <c r="X15" s="3"/>
      <c r="Y15" s="3"/>
      <c r="Z15" s="1"/>
      <c r="AA15" s="1"/>
      <c r="AB15" s="13"/>
      <c r="AC15" s="1"/>
      <c r="AD15" s="8" t="s">
        <v>10</v>
      </c>
    </row>
    <row r="16" spans="1:30">
      <c r="A16" s="1">
        <v>10</v>
      </c>
      <c r="B16" s="7" t="s">
        <v>28</v>
      </c>
      <c r="C16" s="8" t="s">
        <v>29</v>
      </c>
      <c r="D16" s="8">
        <v>1000</v>
      </c>
      <c r="E16" s="8">
        <v>12360</v>
      </c>
      <c r="F16" s="1"/>
      <c r="G16" s="1"/>
      <c r="H16" s="1"/>
      <c r="I16" s="3">
        <f t="shared" si="1"/>
        <v>10295</v>
      </c>
      <c r="J16" s="3">
        <f t="shared" si="2"/>
        <v>2059</v>
      </c>
      <c r="K16" s="1">
        <v>12354</v>
      </c>
      <c r="L16" s="1"/>
      <c r="M16" s="1"/>
      <c r="N16" s="1"/>
      <c r="O16" s="1"/>
      <c r="P16" s="1"/>
      <c r="Q16" s="1"/>
      <c r="R16" s="3">
        <f t="shared" si="3"/>
        <v>10290</v>
      </c>
      <c r="S16" s="3">
        <f t="shared" si="4"/>
        <v>2058</v>
      </c>
      <c r="T16" s="1">
        <v>12348</v>
      </c>
      <c r="U16" s="3"/>
      <c r="V16" s="3"/>
      <c r="W16" s="1"/>
      <c r="X16" s="3">
        <f t="shared" si="5"/>
        <v>6720</v>
      </c>
      <c r="Y16" s="3">
        <f t="shared" si="6"/>
        <v>1344</v>
      </c>
      <c r="Z16" s="9">
        <v>8064</v>
      </c>
      <c r="AA16" s="1"/>
      <c r="AB16" s="13"/>
      <c r="AC16" s="1"/>
      <c r="AD16" s="8" t="s">
        <v>12</v>
      </c>
    </row>
    <row r="17" spans="1:30">
      <c r="A17" s="1">
        <v>11</v>
      </c>
      <c r="B17" s="7" t="s">
        <v>30</v>
      </c>
      <c r="C17" s="8" t="s">
        <v>29</v>
      </c>
      <c r="D17" s="8">
        <v>800</v>
      </c>
      <c r="E17" s="8">
        <v>12360</v>
      </c>
      <c r="F17" s="1"/>
      <c r="G17" s="1"/>
      <c r="H17" s="1"/>
      <c r="I17" s="3">
        <f t="shared" si="1"/>
        <v>10295</v>
      </c>
      <c r="J17" s="3">
        <f t="shared" si="2"/>
        <v>2059</v>
      </c>
      <c r="K17" s="1">
        <v>12354</v>
      </c>
      <c r="L17" s="1"/>
      <c r="M17" s="1"/>
      <c r="N17" s="1"/>
      <c r="O17" s="1"/>
      <c r="P17" s="1"/>
      <c r="Q17" s="1"/>
      <c r="R17" s="3">
        <f t="shared" si="3"/>
        <v>10290</v>
      </c>
      <c r="S17" s="3">
        <f t="shared" si="4"/>
        <v>2058</v>
      </c>
      <c r="T17" s="1">
        <v>12348</v>
      </c>
      <c r="U17" s="3"/>
      <c r="V17" s="3"/>
      <c r="W17" s="1"/>
      <c r="X17" s="3"/>
      <c r="Y17" s="3"/>
      <c r="Z17" s="1"/>
      <c r="AA17" s="1"/>
      <c r="AB17" s="13"/>
      <c r="AC17" s="1"/>
      <c r="AD17" s="8" t="s">
        <v>12</v>
      </c>
    </row>
    <row r="18" spans="1:30" ht="27">
      <c r="A18" s="1">
        <v>12</v>
      </c>
      <c r="B18" s="7" t="s">
        <v>31</v>
      </c>
      <c r="C18" s="8" t="s">
        <v>26</v>
      </c>
      <c r="D18" s="8">
        <v>800</v>
      </c>
      <c r="E18" s="8">
        <v>2266</v>
      </c>
      <c r="F18" s="1"/>
      <c r="G18" s="1"/>
      <c r="H18" s="1"/>
      <c r="I18" s="3">
        <f t="shared" si="1"/>
        <v>1880</v>
      </c>
      <c r="J18" s="3">
        <f t="shared" si="2"/>
        <v>376</v>
      </c>
      <c r="K18" s="1">
        <v>2256</v>
      </c>
      <c r="L18" s="1"/>
      <c r="M18" s="1"/>
      <c r="N18" s="1"/>
      <c r="O18" s="1"/>
      <c r="P18" s="1"/>
      <c r="Q18" s="1"/>
      <c r="R18" s="3">
        <f t="shared" si="3"/>
        <v>1885</v>
      </c>
      <c r="S18" s="3">
        <f t="shared" si="4"/>
        <v>377</v>
      </c>
      <c r="T18" s="1">
        <v>2262</v>
      </c>
      <c r="U18" s="1"/>
      <c r="V18" s="1"/>
      <c r="W18" s="1"/>
      <c r="X18" s="3">
        <f t="shared" si="5"/>
        <v>832</v>
      </c>
      <c r="Y18" s="3">
        <f t="shared" si="6"/>
        <v>166.39999999999998</v>
      </c>
      <c r="Z18" s="9">
        <v>998.4</v>
      </c>
      <c r="AA18" s="1"/>
      <c r="AB18" s="13"/>
      <c r="AC18" s="1"/>
      <c r="AD18" s="8" t="s">
        <v>9</v>
      </c>
    </row>
    <row r="19" spans="1:30" ht="27">
      <c r="A19" s="1">
        <v>13</v>
      </c>
      <c r="B19" s="7" t="s">
        <v>32</v>
      </c>
      <c r="C19" s="8" t="s">
        <v>26</v>
      </c>
      <c r="D19" s="8">
        <v>570</v>
      </c>
      <c r="E19" s="8">
        <v>10073</v>
      </c>
      <c r="F19" s="1"/>
      <c r="G19" s="1"/>
      <c r="H19" s="1"/>
      <c r="I19" s="3">
        <f t="shared" si="1"/>
        <v>8385</v>
      </c>
      <c r="J19" s="3">
        <f t="shared" si="2"/>
        <v>1677</v>
      </c>
      <c r="K19" s="1">
        <v>10062</v>
      </c>
      <c r="L19" s="1"/>
      <c r="M19" s="1"/>
      <c r="N19" s="1"/>
      <c r="O19" s="1"/>
      <c r="P19" s="1"/>
      <c r="Q19" s="1"/>
      <c r="R19" s="3">
        <f t="shared" si="3"/>
        <v>8390</v>
      </c>
      <c r="S19" s="3">
        <f t="shared" si="4"/>
        <v>1678</v>
      </c>
      <c r="T19" s="1">
        <v>10068</v>
      </c>
      <c r="U19" s="1"/>
      <c r="V19" s="1"/>
      <c r="W19" s="1"/>
      <c r="X19" s="3"/>
      <c r="Y19" s="3"/>
      <c r="Z19" s="1"/>
      <c r="AA19" s="1"/>
      <c r="AB19" s="13"/>
      <c r="AC19" s="1"/>
      <c r="AD19" s="8" t="s">
        <v>9</v>
      </c>
    </row>
    <row r="20" spans="1:30" ht="27">
      <c r="A20" s="1">
        <v>14</v>
      </c>
      <c r="B20" s="7" t="s">
        <v>33</v>
      </c>
      <c r="C20" s="8" t="s">
        <v>29</v>
      </c>
      <c r="D20" s="8">
        <v>130</v>
      </c>
      <c r="E20" s="8">
        <v>44290</v>
      </c>
      <c r="F20" s="1"/>
      <c r="G20" s="1"/>
      <c r="H20" s="1"/>
      <c r="I20" s="3">
        <f t="shared" si="1"/>
        <v>36880</v>
      </c>
      <c r="J20" s="3">
        <f t="shared" si="2"/>
        <v>7376</v>
      </c>
      <c r="K20" s="1">
        <v>44256</v>
      </c>
      <c r="L20" s="1"/>
      <c r="M20" s="1"/>
      <c r="N20" s="1"/>
      <c r="O20" s="1"/>
      <c r="P20" s="1"/>
      <c r="Q20" s="1"/>
      <c r="R20" s="3">
        <f t="shared" si="3"/>
        <v>36900</v>
      </c>
      <c r="S20" s="3">
        <f t="shared" si="4"/>
        <v>7380</v>
      </c>
      <c r="T20" s="1">
        <v>44280</v>
      </c>
      <c r="U20" s="1"/>
      <c r="V20" s="1"/>
      <c r="W20" s="1"/>
      <c r="X20" s="3">
        <f t="shared" si="5"/>
        <v>19752.975000000002</v>
      </c>
      <c r="Y20" s="3">
        <f t="shared" si="6"/>
        <v>3950.5949999999975</v>
      </c>
      <c r="Z20" s="9">
        <v>23703.57</v>
      </c>
      <c r="AA20" s="1"/>
      <c r="AB20" s="13"/>
      <c r="AC20" s="1"/>
      <c r="AD20" s="8" t="s">
        <v>9</v>
      </c>
    </row>
    <row r="21" spans="1:30" ht="27">
      <c r="A21" s="1">
        <v>15</v>
      </c>
      <c r="B21" s="7" t="s">
        <v>34</v>
      </c>
      <c r="C21" s="8" t="s">
        <v>26</v>
      </c>
      <c r="D21" s="8">
        <v>800</v>
      </c>
      <c r="E21" s="8">
        <v>11948</v>
      </c>
      <c r="F21" s="1"/>
      <c r="G21" s="1"/>
      <c r="H21" s="1"/>
      <c r="I21" s="3">
        <f t="shared" si="1"/>
        <v>9890</v>
      </c>
      <c r="J21" s="3">
        <f t="shared" si="2"/>
        <v>1978</v>
      </c>
      <c r="K21" s="1">
        <v>11868</v>
      </c>
      <c r="L21" s="1"/>
      <c r="M21" s="1"/>
      <c r="N21" s="1"/>
      <c r="O21" s="1"/>
      <c r="P21" s="1"/>
      <c r="Q21" s="1"/>
      <c r="R21" s="3">
        <f t="shared" si="3"/>
        <v>9900</v>
      </c>
      <c r="S21" s="3">
        <f t="shared" si="4"/>
        <v>1980</v>
      </c>
      <c r="T21" s="1">
        <v>11880</v>
      </c>
      <c r="U21" s="1"/>
      <c r="V21" s="1"/>
      <c r="W21" s="1"/>
      <c r="X21" s="3">
        <f t="shared" si="5"/>
        <v>1897.5</v>
      </c>
      <c r="Y21" s="3">
        <f t="shared" si="6"/>
        <v>379.5</v>
      </c>
      <c r="Z21" s="9">
        <v>2277</v>
      </c>
      <c r="AA21" s="1"/>
      <c r="AB21" s="13"/>
      <c r="AC21" s="1"/>
      <c r="AD21" s="8" t="s">
        <v>9</v>
      </c>
    </row>
    <row r="22" spans="1:30">
      <c r="A22" s="1">
        <v>16</v>
      </c>
      <c r="B22" s="7" t="s">
        <v>35</v>
      </c>
      <c r="C22" s="8" t="s">
        <v>17</v>
      </c>
      <c r="D22" s="8">
        <v>3000</v>
      </c>
      <c r="E22" s="8">
        <v>191</v>
      </c>
      <c r="F22" s="1"/>
      <c r="G22" s="1"/>
      <c r="H22" s="1"/>
      <c r="I22" s="3"/>
      <c r="J22" s="3"/>
      <c r="K22" s="1"/>
      <c r="L22" s="1"/>
      <c r="M22" s="1"/>
      <c r="N22" s="1"/>
      <c r="O22" s="1"/>
      <c r="P22" s="1"/>
      <c r="Q22" s="1"/>
      <c r="R22" s="2"/>
      <c r="S22" s="2"/>
      <c r="T22" s="1"/>
      <c r="U22" s="1"/>
      <c r="V22" s="1"/>
      <c r="W22" s="1"/>
      <c r="X22" s="1"/>
      <c r="Y22" s="1"/>
      <c r="Z22" s="1"/>
      <c r="AA22" s="1">
        <f t="shared" si="9"/>
        <v>150</v>
      </c>
      <c r="AB22" s="13">
        <f t="shared" si="0"/>
        <v>30</v>
      </c>
      <c r="AC22" s="1">
        <v>180</v>
      </c>
      <c r="AD22" s="1" t="s">
        <v>15</v>
      </c>
    </row>
    <row r="23" spans="1:30">
      <c r="A23" s="1">
        <v>17</v>
      </c>
      <c r="B23" s="7" t="s">
        <v>36</v>
      </c>
      <c r="C23" s="8" t="s">
        <v>20</v>
      </c>
      <c r="D23" s="8">
        <v>150</v>
      </c>
      <c r="E23" s="8">
        <v>17268</v>
      </c>
      <c r="F23" s="1"/>
      <c r="G23" s="1"/>
      <c r="H23" s="1"/>
      <c r="I23" s="3"/>
      <c r="J23" s="3"/>
      <c r="K23" s="1"/>
      <c r="L23" s="1"/>
      <c r="M23" s="1"/>
      <c r="N23" s="1"/>
      <c r="O23" s="1">
        <v>16760</v>
      </c>
      <c r="P23" s="1">
        <v>0</v>
      </c>
      <c r="Q23" s="1">
        <v>16760</v>
      </c>
      <c r="R23" s="2"/>
      <c r="S23" s="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 t="s">
        <v>11</v>
      </c>
    </row>
    <row r="24" spans="1:30">
      <c r="A24" s="1">
        <v>18</v>
      </c>
      <c r="B24" s="7" t="s">
        <v>37</v>
      </c>
      <c r="C24" s="8" t="s">
        <v>26</v>
      </c>
      <c r="D24" s="8">
        <v>200</v>
      </c>
      <c r="E24" s="8">
        <v>4635</v>
      </c>
      <c r="F24" s="1"/>
      <c r="G24" s="1"/>
      <c r="H24" s="1"/>
      <c r="I24" s="3"/>
      <c r="J24" s="3"/>
      <c r="K24" s="1"/>
      <c r="L24" s="1"/>
      <c r="M24" s="1"/>
      <c r="N24" s="1"/>
      <c r="O24" s="1"/>
      <c r="P24" s="1"/>
      <c r="Q24" s="1"/>
      <c r="R24" s="2"/>
      <c r="S24" s="2"/>
      <c r="T24" s="1"/>
      <c r="U24" s="1"/>
      <c r="V24" s="1"/>
      <c r="W24" s="1"/>
      <c r="X24" s="1"/>
      <c r="Y24" s="1"/>
      <c r="Z24" s="1"/>
      <c r="AA24" s="10"/>
      <c r="AB24" s="10"/>
      <c r="AC24" s="1"/>
      <c r="AD24" s="17" t="s">
        <v>6</v>
      </c>
    </row>
    <row r="25" spans="1:30">
      <c r="A25" s="1">
        <v>19</v>
      </c>
      <c r="B25" s="7" t="s">
        <v>38</v>
      </c>
      <c r="C25" s="8" t="s">
        <v>26</v>
      </c>
      <c r="D25" s="8">
        <v>100</v>
      </c>
      <c r="E25" s="8">
        <v>22660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2"/>
      <c r="S25" s="2"/>
      <c r="T25" s="1"/>
      <c r="U25" s="1"/>
      <c r="V25" s="1"/>
      <c r="W25" s="1"/>
      <c r="X25" s="1"/>
      <c r="Y25" s="1"/>
      <c r="Z25" s="1"/>
      <c r="AA25" s="3"/>
      <c r="AB25" s="3"/>
      <c r="AC25" s="1"/>
      <c r="AD25" s="17" t="s">
        <v>6</v>
      </c>
    </row>
    <row r="27" spans="1:30" ht="63" customHeight="1">
      <c r="B27" s="30" t="s">
        <v>40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31" spans="1:30" ht="35.25" customHeight="1">
      <c r="A31" s="5"/>
      <c r="B31" s="16"/>
      <c r="H31" s="31"/>
      <c r="I31" s="31"/>
      <c r="J31" s="31"/>
      <c r="K31" s="31"/>
      <c r="L31" s="31"/>
      <c r="M31" s="31"/>
      <c r="N31" s="31"/>
      <c r="O31" s="31"/>
      <c r="P31" s="16"/>
    </row>
    <row r="32" spans="1:30" ht="35.25" customHeight="1">
      <c r="A32" s="5"/>
    </row>
    <row r="33" spans="1:16" ht="35.25" customHeight="1">
      <c r="A33" s="5"/>
      <c r="B33" s="16"/>
      <c r="H33" s="31"/>
      <c r="I33" s="31"/>
      <c r="J33" s="31"/>
      <c r="K33" s="31"/>
      <c r="L33" s="31"/>
      <c r="M33" s="31"/>
      <c r="N33" s="31"/>
      <c r="O33" s="31"/>
      <c r="P33" s="16"/>
    </row>
    <row r="34" spans="1:16" ht="35.25" customHeight="1">
      <c r="A34" s="5"/>
    </row>
    <row r="35" spans="1:16" ht="35.25" customHeight="1">
      <c r="A35" s="5"/>
      <c r="B35" s="16"/>
      <c r="H35" s="31"/>
      <c r="I35" s="31"/>
      <c r="J35" s="31"/>
      <c r="K35" s="31"/>
      <c r="L35" s="31"/>
      <c r="M35" s="31"/>
      <c r="N35" s="31"/>
      <c r="O35" s="31"/>
      <c r="P35" s="16"/>
    </row>
    <row r="36" spans="1:16" ht="35.25" customHeight="1">
      <c r="A36" s="5"/>
    </row>
    <row r="37" spans="1:16" ht="35.25" customHeight="1">
      <c r="A37" s="5"/>
    </row>
  </sheetData>
  <autoFilter ref="A6:AD25">
    <filterColumn colId="5" showButton="0"/>
    <filterColumn colId="6" hiddenButton="1" showButton="0"/>
    <filterColumn colId="8" showButton="0"/>
    <filterColumn colId="9" hiddenButton="1" showButton="0"/>
    <filterColumn colId="11" showButton="0"/>
    <filterColumn colId="12" hiddenButton="1" showButton="0"/>
    <filterColumn colId="14" showButton="0"/>
    <filterColumn colId="15" hiddenButton="1" showButton="0"/>
    <filterColumn colId="17" showButton="0"/>
    <filterColumn colId="18" hiddenButton="1" showButton="0"/>
    <filterColumn colId="20" showButton="0"/>
    <filterColumn colId="21" hiddenButton="1" showButton="0"/>
    <filterColumn colId="23" showButton="0"/>
    <filterColumn colId="24" hiddenButton="1" showButton="0"/>
    <filterColumn colId="26" showButton="0"/>
    <filterColumn colId="27" hiddenButton="1" showButton="0"/>
  </autoFilter>
  <mergeCells count="14">
    <mergeCell ref="H31:O31"/>
    <mergeCell ref="H33:O33"/>
    <mergeCell ref="H35:O35"/>
    <mergeCell ref="B1:E1"/>
    <mergeCell ref="B3:Q3"/>
    <mergeCell ref="F6:H6"/>
    <mergeCell ref="I6:K6"/>
    <mergeCell ref="L6:N6"/>
    <mergeCell ref="O6:Q6"/>
    <mergeCell ref="R6:T6"/>
    <mergeCell ref="U6:W6"/>
    <mergeCell ref="X6:Z6"/>
    <mergeCell ref="AA6:AC6"/>
    <mergeCell ref="B27:AD27"/>
  </mergeCells>
  <pageMargins left="0" right="0" top="0" bottom="0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2014-05-26T05:04:52Z</dcterms:modified>
</cp:coreProperties>
</file>